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4426"/>
  <workbookPr autoCompressPictures="0"/>
  <bookViews>
    <workbookView xWindow="0" yWindow="0" windowWidth="25200" windowHeight="11980"/>
  </bookViews>
  <sheets>
    <sheet name="Sheet1"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57" i="1" l="1"/>
  <c r="AC57" i="1"/>
  <c r="AB57" i="1"/>
  <c r="AA57" i="1"/>
  <c r="Z57" i="1"/>
  <c r="Y57" i="1"/>
  <c r="Z51" i="1"/>
  <c r="Y51" i="1"/>
  <c r="Z45" i="1"/>
  <c r="Y45" i="1"/>
  <c r="Z39" i="1"/>
  <c r="Y39" i="1"/>
  <c r="AC23" i="1"/>
  <c r="AC24" i="1"/>
  <c r="AC25" i="1"/>
  <c r="AC26" i="1"/>
  <c r="AC22" i="1"/>
  <c r="AG15" i="1"/>
  <c r="AG14" i="1"/>
  <c r="AA15" i="1"/>
  <c r="AA14" i="1"/>
  <c r="AG6" i="1"/>
  <c r="AG5" i="1"/>
  <c r="AG4" i="1"/>
  <c r="AA5" i="1"/>
  <c r="AA6" i="1"/>
  <c r="AA4" i="1"/>
  <c r="AA51" i="1"/>
  <c r="AA45" i="1"/>
  <c r="AD60" i="1"/>
  <c r="AC60" i="1"/>
  <c r="AB60" i="1"/>
  <c r="AA60" i="1"/>
  <c r="Z60" i="1"/>
  <c r="Y60" i="1"/>
  <c r="AA54" i="1"/>
  <c r="Z54" i="1"/>
  <c r="Y54" i="1"/>
  <c r="AA48" i="1"/>
  <c r="Z48" i="1"/>
  <c r="Y48" i="1"/>
  <c r="AA42" i="1"/>
  <c r="Z42" i="1"/>
  <c r="Y42" i="1"/>
  <c r="AA39" i="1"/>
</calcChain>
</file>

<file path=xl/sharedStrings.xml><?xml version="1.0" encoding="utf-8"?>
<sst xmlns="http://schemas.openxmlformats.org/spreadsheetml/2006/main" count="195" uniqueCount="91">
  <si>
    <t>Eppi ID</t>
  </si>
  <si>
    <t>TITLE</t>
  </si>
  <si>
    <t>AUTHOR</t>
  </si>
  <si>
    <t>JOURNAL</t>
  </si>
  <si>
    <t>YEAR</t>
  </si>
  <si>
    <t>VOLUME</t>
  </si>
  <si>
    <t>PAGE START-PAGE END</t>
  </si>
  <si>
    <t>AUTHOR E-MAIL</t>
  </si>
  <si>
    <t>STUDY COUNTRY</t>
  </si>
  <si>
    <t>LOCATION SITE/NAME</t>
  </si>
  <si>
    <t>LATITUDE</t>
  </si>
  <si>
    <t>LONGITUDE</t>
  </si>
  <si>
    <t>KÖPPEN CLIMATE ZONE</t>
  </si>
  <si>
    <t>Effect of tillage and crop rotations on the light fraction organic carbon and carbon mineralization in Chernozemic soils of Saskatchewan</t>
  </si>
  <si>
    <t xml:space="preserve">Liang B C; McConkey B G; Schoenau J ; Curtin D ; Campbell C A; Moulin A P; Lafond G P; Brandt S A; Wang H ; </t>
  </si>
  <si>
    <t>Canadian Journal of Soil Science</t>
  </si>
  <si>
    <t>65-72</t>
  </si>
  <si>
    <t>Canada</t>
  </si>
  <si>
    <t>Dfb</t>
  </si>
  <si>
    <t>INTERVENTION (crop rotation / fertiliser / amendments / catch crop / tillage / multiple / farming system)</t>
  </si>
  <si>
    <t>NUMBER OF TREATMENTS</t>
  </si>
  <si>
    <t>WHICH TREATMENTS</t>
  </si>
  <si>
    <t>crop rotation / tillage</t>
  </si>
  <si>
    <t>2 x 2</t>
  </si>
  <si>
    <t>continuous wheat / fallow-wheat / minimum tillage / no tillage (tillage depth 5-7.5cm)</t>
  </si>
  <si>
    <t>3 x 2</t>
  </si>
  <si>
    <t>wheat-wheat-canola-wheat-wheat-flax / fallow-flax-wheat-fallow-canola-wheat / fallow-flax-wheat-fallow-canola-wheat / conventional tillage / no tillage (tillage depth 5-7.5cm)</t>
  </si>
  <si>
    <t>tillage</t>
  </si>
  <si>
    <t>no tillageage / minimum tillage / conventional tillageage (tillage depth 5-7.5cm)</t>
  </si>
  <si>
    <t>DATA LOCATION</t>
  </si>
  <si>
    <t>BULK DENSITY (measured / calculated / not present)</t>
  </si>
  <si>
    <t>VARIANCE PRESENTED</t>
  </si>
  <si>
    <t>Variability Measure</t>
  </si>
  <si>
    <t>CRITICAL APPRAISAL, PRELIMINARY COMMENT</t>
  </si>
  <si>
    <t>Table 2 / Table 4</t>
  </si>
  <si>
    <t>not reported</t>
  </si>
  <si>
    <t>no</t>
  </si>
  <si>
    <t>None</t>
  </si>
  <si>
    <t>No information on experimental design (consult McConkey et al. 1996)</t>
  </si>
  <si>
    <t>Table 5</t>
  </si>
  <si>
    <t>Limited information on experimental design</t>
  </si>
  <si>
    <t>Table 2. Impact of crop rotations on light fraction organic C (LFOC), proportion of LFOC in soil organic C (LFOC/SOC), and mineralizable C
(Cmin) in the 0–7.5-cm depthz of Hatton fine sandy loam, Swinton loam and Sceptre clay in Brown soil zone (means averaged over all tillage treatments)</t>
  </si>
  <si>
    <t>Hatton fine sandy loam</t>
  </si>
  <si>
    <t>Crop rotation</t>
  </si>
  <si>
    <t>F-(W)</t>
  </si>
  <si>
    <t>(F)-W</t>
  </si>
  <si>
    <t>Cont W</t>
  </si>
  <si>
    <t>LFOC
(mg C
g–1 soil)</t>
  </si>
  <si>
    <t>LFOC/SOC
(%)</t>
  </si>
  <si>
    <t>Cmin
(mg C
kg–1 soil)</t>
  </si>
  <si>
    <t>Saskatchewan (Swinton loam)</t>
  </si>
  <si>
    <t>Swinton loam</t>
  </si>
  <si>
    <t>In this and subsequent tables, values are for the 0–7.5-cm depth.</t>
  </si>
  <si>
    <t>Letters in the parenthesis indicate the rotation phase sampled, F = fallow, W = wheat, and Cont W = continuous wheat.</t>
  </si>
  <si>
    <t>Table 4. Impact of tillage on the light fraction organic C (LFOC), proportion of LFOC in soil organic C (LFOC/SOC), and soil mineralizable C (Cmin)
in the Brown soil zone (means averaged over all crop rotations)</t>
  </si>
  <si>
    <t>SOC calculable from data presented</t>
  </si>
  <si>
    <t>Tillage</t>
  </si>
  <si>
    <t>MT</t>
  </si>
  <si>
    <t>NT</t>
  </si>
  <si>
    <t>MT = minmum tillage (preseeding tillage, herbicides and tillage used for weed control during fallow) and NT = no tillage (low disturbance direct seeding,
all weed control with herbicides).</t>
  </si>
  <si>
    <t>Table 5. Effect of tillage on the light fraction organic C (LFOC),
proportion of LFOC in soil organic C (LFOC/SOC), and soil
mineralizable C (Cmin) in the Dark Brown and Black soil zones (means
averaged over all crop rotations)</t>
  </si>
  <si>
    <t>Soil</t>
  </si>
  <si>
    <t>Esltow clay loam
(Dark Brown)</t>
  </si>
  <si>
    <t>Melfort silty clay
(Thick Black)</t>
  </si>
  <si>
    <t>Indian Head clay
(Thin Black)</t>
  </si>
  <si>
    <t>CT</t>
  </si>
  <si>
    <t>CT = conventional tillage with cultivator (fall tillage after crop, preseeding
tillage, tillage as required for weed control during fallow), MT = minimum
tillage (preseeding tillage, herbicides and tillage used for weed
control during fallow), and NT = no tillage (low disturbace direct seeding,
all weed control with herbicides.</t>
  </si>
  <si>
    <t>Scott, Saskatchewan (Elstow clay loam)</t>
  </si>
  <si>
    <t>Melfort, Saskatchewan (Melfort silty clay)</t>
  </si>
  <si>
    <t>under 10 years</t>
  </si>
  <si>
    <t>Two crop rotations, continuous wheat (Cont W) and fallow-wheat (F-W) were used. Each phase of F-W was present each year. Tillage systems for these studies consisted of minimum tillage (MT) and no-tillage (NT). Tillage operations performed prior to seeding involved a heavy-duty cultivator equipped with sweeps and rodweeder, or mounted harrow, was used for MT. For NT, weeds were controlled before planting with herbicides. Minimum tillage fallow involved application of broad-spectrum herbicides plus one or two tillage operations using wide-blade cultivator or heavy-duty cultivator. A combination of insect damage and dry weather conditions resulted in severe wind erosion for MT in 1984 on the Hatton fine sandy loam (losing approximately 5 cm of soil), so NT was used on the fallow phase of MT F-W until 1988 when there was adequate residue to control erosion. Seeding was done with an offset disc press drill (Dyck and Tessier 1986) for NT and a conventional hoe drill for MT.</t>
  </si>
  <si>
    <t>On the Melfort silty clay, at Melfort, Saskatchewan (a thick Black Chernozem), the experiment compared three tillage systems; these were conventional tillage with a cultivator (CT), MT and NT under a F-W rotation. Each phase of F-W was present each year. The heavy-duty cultivator equipped with sweeps was used for tillage operations on summer-fallow, but in some years a rodweeder replaced one or more of the cultivation operations for CT. The first summer- fallow tillage operation was performed usually in early June, with subsequent operations performed at 2- to 3-wk intervals for a total of about five or six operations. Weed control in NT plots involved a first herbicide application in late May or early June with repeat applications as required in July and August. Tillage operation for MT was similar to that of CT, but the number of tillage operations was reduced to twice per year.</t>
  </si>
  <si>
    <t xml:space="preserve">On the Elstow clay loam at Scott, Saskatchewan (a Dark Brown Chernozem), two 6-yr crop rotations including a continuous cropping system of spring wheat-spring wheatcanola (Brassica napus L.)-spring wheat-spring wheat-flax (W-W-C-W-W-X) and a rotation containing fallow once every 3-yr (F-X-W-F-C-W), were assessed. Only one phase of W-W-C-W-W-X was present each year and only three phases of the F-X-W-F-C-W rotation were present each year. Tillage systems were CT and NT. In the CT cropping system, tillage with heavy-duty cultivator equipped with spikes or sweeps was performed on stubble in late fall. For all CT treatments, early spring tillage was carried out with a cultivator equipped with mounted harrows followed by cultivating or rod weeding just prior to seeding. The tilled fallow system normally required three operations with a cultivator and mounted harrows, plus one or two operations with a cultivator or rod-weeder. Seeders used included a double-disc press drill, an offset double disc press drill and a narrow hoe press drill. Further experimental details of this experiment are described by Brandt (1992). </t>
  </si>
  <si>
    <t>Bulk density not measured</t>
  </si>
  <si>
    <t>Effect sizes</t>
  </si>
  <si>
    <t>0-15</t>
  </si>
  <si>
    <t>Mean</t>
  </si>
  <si>
    <t>SD</t>
  </si>
  <si>
    <t>n</t>
  </si>
  <si>
    <t>Depth correction</t>
  </si>
  <si>
    <t>Saskatchewan (Hatton fine sandy loam)</t>
  </si>
  <si>
    <t>RT</t>
  </si>
  <si>
    <t>NT-RT</t>
  </si>
  <si>
    <t>NT-CT</t>
  </si>
  <si>
    <t>RT-CT</t>
  </si>
  <si>
    <t>LFOC (mg C
g–1 soil)</t>
  </si>
  <si>
    <t>LFOC/SOC (%)</t>
  </si>
  <si>
    <t>SOC (g/kg)</t>
  </si>
  <si>
    <t>LFOC (mg C g–1 soil)</t>
  </si>
  <si>
    <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</si>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</sst>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sz val="11"/>
      <color theme="0" tint="-0.34998626667073579"/>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s>
  <borders count="1">
    <border>
      <left/>
      <right/>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3">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3" fillId="0" borderId="0" xfId="0" applyFont="1" applyAlignment="1"/>
    <xf numFmtId="0" fontId="0" fillId="0" borderId="0" xfId="0" applyAlignment="1">
      <alignment horizontal="center"/>
    </xf>
    <xf numFmtId="0" fontId="0" fillId="2" borderId="0" xfId="0" applyFill="1" applyAlignment="1"/>
    <xf numFmtId="0" fontId="0" fillId="0" borderId="0" xfId="0" applyFill="1" applyAlignment="1"/>
    <xf numFmtId="0" fontId="0" fillId="3" borderId="0" xfId="0" applyFill="1" applyAlignment="1"/>
    <xf numFmtId="0" fontId="2" fillId="3" borderId="0" xfId="0" applyFont="1" applyFill="1" applyAlignment="1"/>
    <xf numFmtId="0" fontId="6" fillId="3" borderId="0" xfId="0" applyFont="1" applyFill="1" applyAlignment="1"/>
    <xf numFmtId="0" fontId="0" fillId="0" borderId="0" xfId="0" applyFont="1" applyFill="1" applyAlignment="1"/>
    <xf numFmtId="0" fontId="0" fillId="0" borderId="0" xfId="0" applyAlignment="1">
      <alignment horizontal="center"/>
    </xf>
    <xf numFmtId="0" fontId="0" fillId="0" borderId="0" xfId="0" applyAlignment="1">
      <alignment horizontal="left" vertical="center"/>
    </xf>
    <xf numFmtId="0" fontId="3" fillId="0" borderId="0" xfId="0" applyFont="1" applyAlignment="1">
      <alignment horizontal="left" vertical="center"/>
    </xf>
    <xf numFmtId="0" fontId="0" fillId="0" borderId="0" xfId="0" applyAlignment="1">
      <alignment wrapText="1"/>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4"/>
  <sheetViews>
    <sheetView tabSelected="1" topLeftCell="L34" workbookViewId="0">
      <selection activeCell="AE57" sqref="AE57"/>
    </sheetView>
  </sheetViews>
  <sheetFormatPr baseColWidth="10" defaultColWidth="8.83203125" defaultRowHeight="14" x14ac:dyDescent="0"/>
  <cols>
    <col min="1" max="1" width="10.1640625" style="5" bestFit="1" customWidth="1"/>
    <col min="2" max="16384" width="8.83203125" style="5"/>
  </cols>
  <sheetData>
    <row r="1" spans="1:33" ht="15">
      <c r="A1" s="1" t="s">
        <v>0</v>
      </c>
      <c r="B1" s="2" t="s">
        <v>1</v>
      </c>
      <c r="C1" s="1" t="s">
        <v>2</v>
      </c>
      <c r="D1" s="1" t="s">
        <v>3</v>
      </c>
      <c r="E1" s="1" t="s">
        <v>4</v>
      </c>
      <c r="F1" s="1" t="s">
        <v>5</v>
      </c>
      <c r="G1" s="3" t="s">
        <v>6</v>
      </c>
      <c r="H1" s="1" t="s">
        <v>7</v>
      </c>
      <c r="I1" s="1" t="s">
        <v>8</v>
      </c>
      <c r="J1" s="1" t="s">
        <v>9</v>
      </c>
      <c r="K1" s="4" t="s">
        <v>10</v>
      </c>
      <c r="L1" s="4" t="s">
        <v>11</v>
      </c>
      <c r="M1" s="1" t="s">
        <v>12</v>
      </c>
      <c r="N1" s="1" t="s">
        <v>19</v>
      </c>
      <c r="O1" s="1" t="s">
        <v>20</v>
      </c>
      <c r="P1" s="1" t="s">
        <v>21</v>
      </c>
      <c r="Q1" s="1" t="s">
        <v>29</v>
      </c>
      <c r="R1" s="1" t="s">
        <v>30</v>
      </c>
      <c r="S1" s="1" t="s">
        <v>31</v>
      </c>
      <c r="T1" s="1" t="s">
        <v>32</v>
      </c>
      <c r="U1" s="1" t="s">
        <v>33</v>
      </c>
      <c r="W1" s="10" t="s">
        <v>41</v>
      </c>
    </row>
    <row r="2" spans="1:33" ht="15">
      <c r="A2" s="6">
        <v>10244200</v>
      </c>
      <c r="B2" s="7" t="s">
        <v>13</v>
      </c>
      <c r="C2" s="6" t="s">
        <v>14</v>
      </c>
      <c r="D2" s="6" t="s">
        <v>15</v>
      </c>
      <c r="E2" s="6">
        <v>2003</v>
      </c>
      <c r="F2" s="6">
        <v>83</v>
      </c>
      <c r="G2" s="8" t="s">
        <v>16</v>
      </c>
      <c r="H2" s="6"/>
      <c r="I2" s="6" t="s">
        <v>17</v>
      </c>
      <c r="J2" s="6" t="s">
        <v>50</v>
      </c>
      <c r="K2" s="9">
        <v>50.266666666666602</v>
      </c>
      <c r="L2" s="9">
        <v>-107.73333333333299</v>
      </c>
      <c r="M2" s="6" t="s">
        <v>18</v>
      </c>
      <c r="N2" s="6" t="s">
        <v>22</v>
      </c>
      <c r="O2" s="6" t="s">
        <v>23</v>
      </c>
      <c r="P2" s="6" t="s">
        <v>24</v>
      </c>
      <c r="Q2" s="6" t="s">
        <v>34</v>
      </c>
      <c r="R2" s="6" t="s">
        <v>35</v>
      </c>
      <c r="S2" s="6" t="s">
        <v>36</v>
      </c>
      <c r="T2" s="6" t="s">
        <v>37</v>
      </c>
      <c r="U2" s="6" t="s">
        <v>38</v>
      </c>
      <c r="W2" s="6" t="s">
        <v>55</v>
      </c>
      <c r="X2" s="19" t="s">
        <v>42</v>
      </c>
      <c r="Y2" s="19"/>
      <c r="Z2" s="19"/>
      <c r="AA2" s="12"/>
      <c r="AB2" s="12"/>
      <c r="AC2" s="12"/>
      <c r="AD2" s="19" t="s">
        <v>51</v>
      </c>
      <c r="AE2" s="19"/>
      <c r="AF2" s="19"/>
    </row>
    <row r="3" spans="1:33" ht="15">
      <c r="A3" s="6">
        <v>10244200</v>
      </c>
      <c r="B3" s="7" t="s">
        <v>13</v>
      </c>
      <c r="C3" s="6" t="s">
        <v>14</v>
      </c>
      <c r="D3" s="6" t="s">
        <v>15</v>
      </c>
      <c r="E3" s="6">
        <v>2003</v>
      </c>
      <c r="F3" s="6">
        <v>83</v>
      </c>
      <c r="G3" s="8" t="s">
        <v>16</v>
      </c>
      <c r="H3" s="6"/>
      <c r="I3" s="6" t="s">
        <v>17</v>
      </c>
      <c r="J3" s="6" t="s">
        <v>80</v>
      </c>
      <c r="K3" s="9">
        <v>50.4</v>
      </c>
      <c r="L3" s="9">
        <v>-108</v>
      </c>
      <c r="M3" s="6" t="s">
        <v>18</v>
      </c>
      <c r="N3" s="6" t="s">
        <v>22</v>
      </c>
      <c r="O3" s="6" t="s">
        <v>23</v>
      </c>
      <c r="P3" s="6" t="s">
        <v>24</v>
      </c>
      <c r="Q3" s="6" t="s">
        <v>34</v>
      </c>
      <c r="R3" s="6" t="s">
        <v>35</v>
      </c>
      <c r="S3" s="6" t="s">
        <v>36</v>
      </c>
      <c r="T3" s="6" t="s">
        <v>37</v>
      </c>
      <c r="U3" s="6" t="s">
        <v>38</v>
      </c>
      <c r="W3" s="5" t="s">
        <v>43</v>
      </c>
      <c r="X3" s="5" t="s">
        <v>85</v>
      </c>
      <c r="Y3" s="5" t="s">
        <v>86</v>
      </c>
      <c r="Z3" s="5" t="s">
        <v>49</v>
      </c>
      <c r="AA3" s="13" t="s">
        <v>87</v>
      </c>
      <c r="AD3" s="5" t="s">
        <v>47</v>
      </c>
      <c r="AE3" s="5" t="s">
        <v>48</v>
      </c>
      <c r="AF3" s="5" t="s">
        <v>49</v>
      </c>
      <c r="AG3" s="13" t="s">
        <v>87</v>
      </c>
    </row>
    <row r="4" spans="1:33" ht="15">
      <c r="A4" s="6">
        <v>10244200</v>
      </c>
      <c r="B4" s="7" t="s">
        <v>13</v>
      </c>
      <c r="C4" s="6" t="s">
        <v>14</v>
      </c>
      <c r="D4" s="6" t="s">
        <v>15</v>
      </c>
      <c r="E4" s="6">
        <v>2003</v>
      </c>
      <c r="F4" s="6">
        <v>83</v>
      </c>
      <c r="G4" s="8" t="s">
        <v>16</v>
      </c>
      <c r="H4" s="6"/>
      <c r="I4" s="6" t="s">
        <v>17</v>
      </c>
      <c r="J4" s="6" t="s">
        <v>67</v>
      </c>
      <c r="K4" s="9">
        <v>52.366</v>
      </c>
      <c r="L4" s="9">
        <v>-108.82899999999999</v>
      </c>
      <c r="M4" s="6" t="s">
        <v>18</v>
      </c>
      <c r="N4" s="6" t="s">
        <v>22</v>
      </c>
      <c r="O4" s="6" t="s">
        <v>25</v>
      </c>
      <c r="P4" s="6" t="s">
        <v>26</v>
      </c>
      <c r="Q4" s="6" t="s">
        <v>39</v>
      </c>
      <c r="R4" s="6" t="s">
        <v>35</v>
      </c>
      <c r="S4" s="6" t="s">
        <v>36</v>
      </c>
      <c r="T4" s="6" t="s">
        <v>37</v>
      </c>
      <c r="U4" s="6" t="s">
        <v>40</v>
      </c>
      <c r="W4" s="5" t="s">
        <v>44</v>
      </c>
      <c r="X4" s="5">
        <v>0.81</v>
      </c>
      <c r="Y4" s="5">
        <v>9</v>
      </c>
      <c r="Z4" s="5">
        <v>56</v>
      </c>
      <c r="AA4" s="13">
        <f>X4/(Y4/100)</f>
        <v>9.0000000000000018</v>
      </c>
      <c r="AD4" s="5">
        <v>0.85</v>
      </c>
      <c r="AE4" s="5">
        <v>5.6</v>
      </c>
      <c r="AF4" s="5">
        <v>110</v>
      </c>
      <c r="AG4" s="13">
        <f>AD4/(AE4/100)</f>
        <v>15.178571428571431</v>
      </c>
    </row>
    <row r="5" spans="1:33" ht="15">
      <c r="A5" s="6">
        <v>10244200</v>
      </c>
      <c r="B5" s="7" t="s">
        <v>13</v>
      </c>
      <c r="C5" s="6" t="s">
        <v>14</v>
      </c>
      <c r="D5" s="6" t="s">
        <v>15</v>
      </c>
      <c r="E5" s="6">
        <v>2003</v>
      </c>
      <c r="F5" s="6">
        <v>83</v>
      </c>
      <c r="G5" s="8" t="s">
        <v>16</v>
      </c>
      <c r="H5" s="6"/>
      <c r="I5" s="6" t="s">
        <v>17</v>
      </c>
      <c r="J5" s="6" t="s">
        <v>68</v>
      </c>
      <c r="K5" s="6">
        <v>52.817</v>
      </c>
      <c r="L5" s="9">
        <v>-104.61666666666601</v>
      </c>
      <c r="M5" s="6" t="s">
        <v>18</v>
      </c>
      <c r="N5" s="6" t="s">
        <v>27</v>
      </c>
      <c r="O5" s="6">
        <v>3</v>
      </c>
      <c r="P5" s="6" t="s">
        <v>28</v>
      </c>
      <c r="Q5" s="6" t="s">
        <v>39</v>
      </c>
      <c r="R5" s="6" t="s">
        <v>35</v>
      </c>
      <c r="S5" s="6" t="s">
        <v>36</v>
      </c>
      <c r="T5" s="6" t="s">
        <v>37</v>
      </c>
      <c r="U5" s="6" t="s">
        <v>40</v>
      </c>
      <c r="W5" s="5" t="s">
        <v>45</v>
      </c>
      <c r="X5" s="5">
        <v>0.84</v>
      </c>
      <c r="Y5" s="5">
        <v>9.1</v>
      </c>
      <c r="Z5" s="5">
        <v>50</v>
      </c>
      <c r="AA5" s="13">
        <f t="shared" ref="AA5:AA6" si="0">X5/(Y5/100)</f>
        <v>9.2307692307692299</v>
      </c>
      <c r="AD5" s="5">
        <v>0.74</v>
      </c>
      <c r="AE5" s="5">
        <v>5</v>
      </c>
      <c r="AF5" s="5">
        <v>92</v>
      </c>
      <c r="AG5" s="13">
        <f t="shared" ref="AG5:AG6" si="1">AD5/(AE5/100)</f>
        <v>14.799999999999999</v>
      </c>
    </row>
    <row r="6" spans="1:33">
      <c r="W6" s="5" t="s">
        <v>46</v>
      </c>
      <c r="X6" s="5">
        <v>1.52</v>
      </c>
      <c r="Y6" s="5">
        <v>14.5</v>
      </c>
      <c r="Z6" s="5">
        <v>90</v>
      </c>
      <c r="AA6" s="13">
        <f t="shared" si="0"/>
        <v>10.482758620689657</v>
      </c>
      <c r="AD6" s="5">
        <v>1.3</v>
      </c>
      <c r="AE6" s="5">
        <v>7.8</v>
      </c>
      <c r="AF6" s="5">
        <v>135</v>
      </c>
      <c r="AG6" s="13">
        <f t="shared" si="1"/>
        <v>16.666666666666668</v>
      </c>
    </row>
    <row r="7" spans="1:33">
      <c r="A7" s="22" t="s">
        <v>70</v>
      </c>
      <c r="B7" s="22"/>
      <c r="C7" s="22"/>
      <c r="D7" s="22"/>
      <c r="E7" s="22"/>
      <c r="F7" s="22"/>
      <c r="G7" s="22"/>
      <c r="H7" s="22"/>
      <c r="I7" s="22"/>
      <c r="J7" s="22"/>
      <c r="K7" s="22"/>
      <c r="L7" s="22"/>
      <c r="M7" s="22"/>
      <c r="N7" s="22"/>
      <c r="O7" s="22"/>
      <c r="P7" s="22"/>
      <c r="Q7" s="22"/>
      <c r="R7" s="22"/>
      <c r="S7" s="22"/>
      <c r="T7" s="22"/>
      <c r="U7" s="22"/>
      <c r="W7" s="5" t="s">
        <v>52</v>
      </c>
    </row>
    <row r="8" spans="1:33">
      <c r="A8" s="22"/>
      <c r="B8" s="22"/>
      <c r="C8" s="22"/>
      <c r="D8" s="22"/>
      <c r="E8" s="22"/>
      <c r="F8" s="22"/>
      <c r="G8" s="22"/>
      <c r="H8" s="22"/>
      <c r="I8" s="22"/>
      <c r="J8" s="22"/>
      <c r="K8" s="22"/>
      <c r="L8" s="22"/>
      <c r="M8" s="22"/>
      <c r="N8" s="22"/>
      <c r="O8" s="22"/>
      <c r="P8" s="22"/>
      <c r="Q8" s="22"/>
      <c r="R8" s="22"/>
      <c r="S8" s="22"/>
      <c r="T8" s="22"/>
      <c r="U8" s="22"/>
      <c r="W8" s="5" t="s">
        <v>53</v>
      </c>
    </row>
    <row r="9" spans="1:33" ht="15">
      <c r="A9" s="22"/>
      <c r="B9" s="22"/>
      <c r="C9" s="22"/>
      <c r="D9" s="22"/>
      <c r="E9" s="22"/>
      <c r="F9" s="22"/>
      <c r="G9" s="22"/>
      <c r="H9" s="22"/>
      <c r="I9" s="22"/>
      <c r="J9" s="22"/>
      <c r="K9" s="22"/>
      <c r="L9" s="22"/>
      <c r="M9" s="22"/>
      <c r="N9" s="22"/>
      <c r="O9" s="22"/>
      <c r="P9" s="22"/>
      <c r="Q9" s="22"/>
      <c r="R9" s="22"/>
      <c r="S9" s="22"/>
      <c r="T9" s="22"/>
      <c r="U9" s="22"/>
      <c r="AE9" s="6"/>
    </row>
    <row r="10" spans="1:33" ht="15">
      <c r="A10" s="22"/>
      <c r="B10" s="22"/>
      <c r="C10" s="22"/>
      <c r="D10" s="22"/>
      <c r="E10" s="22"/>
      <c r="F10" s="22"/>
      <c r="G10" s="22"/>
      <c r="H10" s="22"/>
      <c r="I10" s="22"/>
      <c r="J10" s="22"/>
      <c r="K10" s="22"/>
      <c r="L10" s="22"/>
      <c r="M10" s="22"/>
      <c r="N10" s="22"/>
      <c r="O10" s="22"/>
      <c r="P10" s="22"/>
      <c r="Q10" s="22"/>
      <c r="R10" s="22"/>
      <c r="S10" s="22"/>
      <c r="T10" s="22"/>
      <c r="U10" s="22"/>
      <c r="AE10" s="6"/>
    </row>
    <row r="11" spans="1:33">
      <c r="A11" s="22"/>
      <c r="B11" s="22"/>
      <c r="C11" s="22"/>
      <c r="D11" s="22"/>
      <c r="E11" s="22"/>
      <c r="F11" s="22"/>
      <c r="G11" s="22"/>
      <c r="H11" s="22"/>
      <c r="I11" s="22"/>
      <c r="J11" s="22"/>
      <c r="K11" s="22"/>
      <c r="L11" s="22"/>
      <c r="M11" s="22"/>
      <c r="N11" s="22"/>
      <c r="O11" s="22"/>
      <c r="P11" s="22"/>
      <c r="Q11" s="22"/>
      <c r="R11" s="22"/>
      <c r="S11" s="22"/>
      <c r="T11" s="22"/>
      <c r="U11" s="22"/>
      <c r="W11" s="5" t="s">
        <v>54</v>
      </c>
    </row>
    <row r="12" spans="1:33" ht="15">
      <c r="W12" s="6" t="s">
        <v>55</v>
      </c>
      <c r="X12" s="19" t="s">
        <v>42</v>
      </c>
      <c r="Y12" s="19"/>
      <c r="Z12" s="19"/>
      <c r="AA12" s="12"/>
      <c r="AB12" s="12"/>
      <c r="AC12" s="12"/>
      <c r="AD12" s="19" t="s">
        <v>51</v>
      </c>
      <c r="AE12" s="19"/>
      <c r="AF12" s="19"/>
    </row>
    <row r="13" spans="1:33">
      <c r="A13" s="22" t="s">
        <v>71</v>
      </c>
      <c r="B13" s="22"/>
      <c r="C13" s="22"/>
      <c r="D13" s="22"/>
      <c r="E13" s="22"/>
      <c r="F13" s="22"/>
      <c r="G13" s="22"/>
      <c r="H13" s="22"/>
      <c r="I13" s="22"/>
      <c r="J13" s="22"/>
      <c r="K13" s="22"/>
      <c r="L13" s="22"/>
      <c r="M13" s="22"/>
      <c r="N13" s="22"/>
      <c r="O13" s="22"/>
      <c r="P13" s="22"/>
      <c r="Q13" s="22"/>
      <c r="R13" s="22"/>
      <c r="S13" s="22"/>
      <c r="T13" s="22"/>
      <c r="U13" s="22"/>
      <c r="W13" s="5" t="s">
        <v>56</v>
      </c>
      <c r="X13" s="5" t="s">
        <v>47</v>
      </c>
      <c r="Y13" s="5" t="s">
        <v>48</v>
      </c>
      <c r="Z13" s="5" t="s">
        <v>49</v>
      </c>
      <c r="AA13" s="13" t="s">
        <v>87</v>
      </c>
      <c r="AD13" s="5" t="s">
        <v>47</v>
      </c>
      <c r="AE13" s="5" t="s">
        <v>48</v>
      </c>
      <c r="AF13" s="5" t="s">
        <v>49</v>
      </c>
      <c r="AG13" s="13" t="s">
        <v>87</v>
      </c>
    </row>
    <row r="14" spans="1:33">
      <c r="A14" s="22"/>
      <c r="B14" s="22"/>
      <c r="C14" s="22"/>
      <c r="D14" s="22"/>
      <c r="E14" s="22"/>
      <c r="F14" s="22"/>
      <c r="G14" s="22"/>
      <c r="H14" s="22"/>
      <c r="I14" s="22"/>
      <c r="J14" s="22"/>
      <c r="K14" s="22"/>
      <c r="L14" s="22"/>
      <c r="M14" s="22"/>
      <c r="N14" s="22"/>
      <c r="O14" s="22"/>
      <c r="P14" s="22"/>
      <c r="Q14" s="22"/>
      <c r="R14" s="22"/>
      <c r="S14" s="22"/>
      <c r="T14" s="22"/>
      <c r="U14" s="22"/>
      <c r="W14" s="5" t="s">
        <v>57</v>
      </c>
      <c r="X14" s="5">
        <v>1.4</v>
      </c>
      <c r="Y14" s="5">
        <v>14.6</v>
      </c>
      <c r="Z14" s="5">
        <v>83.1</v>
      </c>
      <c r="AA14" s="13">
        <f>X14/(Y14/100)</f>
        <v>9.5890410958904102</v>
      </c>
      <c r="AD14" s="5">
        <v>0.9</v>
      </c>
      <c r="AE14" s="5">
        <v>6</v>
      </c>
      <c r="AF14" s="5">
        <v>122</v>
      </c>
      <c r="AG14" s="13">
        <f>AD14/(AE14/100)</f>
        <v>15.000000000000002</v>
      </c>
    </row>
    <row r="15" spans="1:33">
      <c r="A15" s="22"/>
      <c r="B15" s="22"/>
      <c r="C15" s="22"/>
      <c r="D15" s="22"/>
      <c r="E15" s="22"/>
      <c r="F15" s="22"/>
      <c r="G15" s="22"/>
      <c r="H15" s="22"/>
      <c r="I15" s="22"/>
      <c r="J15" s="22"/>
      <c r="K15" s="22"/>
      <c r="L15" s="22"/>
      <c r="M15" s="22"/>
      <c r="N15" s="22"/>
      <c r="O15" s="22"/>
      <c r="P15" s="22"/>
      <c r="Q15" s="22"/>
      <c r="R15" s="22"/>
      <c r="S15" s="22"/>
      <c r="T15" s="22"/>
      <c r="U15" s="22"/>
      <c r="W15" s="5" t="s">
        <v>58</v>
      </c>
      <c r="X15" s="5">
        <v>1.6</v>
      </c>
      <c r="Y15" s="5">
        <v>14.4</v>
      </c>
      <c r="Z15" s="5">
        <v>97.5</v>
      </c>
      <c r="AA15" s="13">
        <f t="shared" ref="AA15" si="2">X15/(Y15/100)</f>
        <v>11.111111111111111</v>
      </c>
      <c r="AD15" s="5">
        <v>1</v>
      </c>
      <c r="AE15" s="5">
        <v>6</v>
      </c>
      <c r="AF15" s="5">
        <v>104</v>
      </c>
      <c r="AG15" s="13">
        <f t="shared" ref="AG15" si="3">AD15/(AE15/100)</f>
        <v>16.666666666666668</v>
      </c>
    </row>
    <row r="16" spans="1:33">
      <c r="A16" s="22"/>
      <c r="B16" s="22"/>
      <c r="C16" s="22"/>
      <c r="D16" s="22"/>
      <c r="E16" s="22"/>
      <c r="F16" s="22"/>
      <c r="G16" s="22"/>
      <c r="H16" s="22"/>
      <c r="I16" s="22"/>
      <c r="J16" s="22"/>
      <c r="K16" s="22"/>
      <c r="L16" s="22"/>
      <c r="M16" s="22"/>
      <c r="N16" s="22"/>
      <c r="O16" s="22"/>
      <c r="P16" s="22"/>
      <c r="Q16" s="22"/>
      <c r="R16" s="22"/>
      <c r="S16" s="22"/>
      <c r="T16" s="22"/>
      <c r="U16" s="22"/>
      <c r="W16" s="5" t="s">
        <v>59</v>
      </c>
      <c r="AA16" s="14"/>
    </row>
    <row r="17" spans="1:29">
      <c r="A17" s="22"/>
      <c r="B17" s="22"/>
      <c r="C17" s="22"/>
      <c r="D17" s="22"/>
      <c r="E17" s="22"/>
      <c r="F17" s="22"/>
      <c r="G17" s="22"/>
      <c r="H17" s="22"/>
      <c r="I17" s="22"/>
      <c r="J17" s="22"/>
      <c r="K17" s="22"/>
      <c r="L17" s="22"/>
      <c r="M17" s="22"/>
      <c r="N17" s="22"/>
      <c r="O17" s="22"/>
      <c r="P17" s="22"/>
      <c r="Q17" s="22"/>
      <c r="R17" s="22"/>
      <c r="S17" s="22"/>
      <c r="T17" s="22"/>
      <c r="U17" s="22"/>
    </row>
    <row r="19" spans="1:29">
      <c r="A19" s="22" t="s">
        <v>72</v>
      </c>
      <c r="B19" s="22"/>
      <c r="C19" s="22"/>
      <c r="D19" s="22"/>
      <c r="E19" s="22"/>
      <c r="F19" s="22"/>
      <c r="G19" s="22"/>
      <c r="H19" s="22"/>
      <c r="I19" s="22"/>
      <c r="J19" s="22"/>
      <c r="K19" s="22"/>
      <c r="L19" s="22"/>
      <c r="M19" s="22"/>
      <c r="N19" s="22"/>
      <c r="O19" s="22"/>
      <c r="P19" s="22"/>
      <c r="Q19" s="22"/>
      <c r="R19" s="22"/>
      <c r="S19" s="22"/>
      <c r="T19" s="22"/>
      <c r="U19" s="22"/>
      <c r="W19" s="5" t="s">
        <v>60</v>
      </c>
    </row>
    <row r="20" spans="1:29" ht="15">
      <c r="A20" s="22"/>
      <c r="B20" s="22"/>
      <c r="C20" s="22"/>
      <c r="D20" s="22"/>
      <c r="E20" s="22"/>
      <c r="F20" s="22"/>
      <c r="G20" s="22"/>
      <c r="H20" s="22"/>
      <c r="I20" s="22"/>
      <c r="J20" s="22"/>
      <c r="K20" s="22"/>
      <c r="L20" s="22"/>
      <c r="M20" s="22"/>
      <c r="N20" s="22"/>
      <c r="O20" s="22"/>
      <c r="P20" s="22"/>
      <c r="Q20" s="22"/>
      <c r="R20" s="22"/>
      <c r="S20" s="22"/>
      <c r="T20" s="22"/>
      <c r="U20" s="22"/>
      <c r="W20" s="6" t="s">
        <v>55</v>
      </c>
    </row>
    <row r="21" spans="1:29">
      <c r="A21" s="22"/>
      <c r="B21" s="22"/>
      <c r="C21" s="22"/>
      <c r="D21" s="22"/>
      <c r="E21" s="22"/>
      <c r="F21" s="22"/>
      <c r="G21" s="22"/>
      <c r="H21" s="22"/>
      <c r="I21" s="22"/>
      <c r="J21" s="22"/>
      <c r="K21" s="22"/>
      <c r="L21" s="22"/>
      <c r="M21" s="22"/>
      <c r="N21" s="22"/>
      <c r="O21" s="22"/>
      <c r="P21" s="22"/>
      <c r="Q21" s="22"/>
      <c r="R21" s="22"/>
      <c r="S21" s="22"/>
      <c r="T21" s="22"/>
      <c r="U21" s="22"/>
      <c r="W21" s="5" t="s">
        <v>61</v>
      </c>
      <c r="X21" s="5" t="s">
        <v>56</v>
      </c>
      <c r="Y21" s="5" t="s">
        <v>88</v>
      </c>
      <c r="Z21" s="5" t="s">
        <v>86</v>
      </c>
      <c r="AA21" s="5" t="s">
        <v>49</v>
      </c>
      <c r="AC21" s="13" t="s">
        <v>87</v>
      </c>
    </row>
    <row r="22" spans="1:29">
      <c r="A22" s="22"/>
      <c r="B22" s="22"/>
      <c r="C22" s="22"/>
      <c r="D22" s="22"/>
      <c r="E22" s="22"/>
      <c r="F22" s="22"/>
      <c r="G22" s="22"/>
      <c r="H22" s="22"/>
      <c r="I22" s="22"/>
      <c r="J22" s="22"/>
      <c r="K22" s="22"/>
      <c r="L22" s="22"/>
      <c r="M22" s="22"/>
      <c r="N22" s="22"/>
      <c r="O22" s="22"/>
      <c r="P22" s="22"/>
      <c r="Q22" s="22"/>
      <c r="R22" s="22"/>
      <c r="S22" s="22"/>
      <c r="T22" s="22"/>
      <c r="U22" s="22"/>
      <c r="W22" s="20" t="s">
        <v>62</v>
      </c>
      <c r="X22" s="5" t="s">
        <v>65</v>
      </c>
      <c r="Y22" s="5">
        <v>2.4</v>
      </c>
      <c r="Z22" s="5">
        <v>8.1999999999999993</v>
      </c>
      <c r="AA22" s="5">
        <v>206</v>
      </c>
      <c r="AC22" s="13">
        <f>Y22/(Z22/100)</f>
        <v>29.26829268292683</v>
      </c>
    </row>
    <row r="23" spans="1:29">
      <c r="A23" s="22"/>
      <c r="B23" s="22"/>
      <c r="C23" s="22"/>
      <c r="D23" s="22"/>
      <c r="E23" s="22"/>
      <c r="F23" s="22"/>
      <c r="G23" s="22"/>
      <c r="H23" s="22"/>
      <c r="I23" s="22"/>
      <c r="J23" s="22"/>
      <c r="K23" s="22"/>
      <c r="L23" s="22"/>
      <c r="M23" s="22"/>
      <c r="N23" s="22"/>
      <c r="O23" s="22"/>
      <c r="P23" s="22"/>
      <c r="Q23" s="22"/>
      <c r="R23" s="22"/>
      <c r="S23" s="22"/>
      <c r="T23" s="22"/>
      <c r="U23" s="22"/>
      <c r="W23" s="20"/>
      <c r="X23" s="5" t="s">
        <v>58</v>
      </c>
      <c r="Y23" s="5">
        <v>2.7</v>
      </c>
      <c r="Z23" s="5">
        <v>8.3000000000000007</v>
      </c>
      <c r="AA23" s="5">
        <v>198</v>
      </c>
      <c r="AC23" s="13">
        <f t="shared" ref="AC23:AC26" si="4">Y23/(Z23/100)</f>
        <v>32.53012048192771</v>
      </c>
    </row>
    <row r="24" spans="1:29">
      <c r="A24" s="22"/>
      <c r="B24" s="22"/>
      <c r="C24" s="22"/>
      <c r="D24" s="22"/>
      <c r="E24" s="22"/>
      <c r="F24" s="22"/>
      <c r="G24" s="22"/>
      <c r="H24" s="22"/>
      <c r="I24" s="22"/>
      <c r="J24" s="22"/>
      <c r="K24" s="22"/>
      <c r="L24" s="22"/>
      <c r="M24" s="22"/>
      <c r="N24" s="22"/>
      <c r="O24" s="22"/>
      <c r="P24" s="22"/>
      <c r="Q24" s="22"/>
      <c r="R24" s="22"/>
      <c r="S24" s="22"/>
      <c r="T24" s="22"/>
      <c r="U24" s="22"/>
      <c r="W24" s="20" t="s">
        <v>63</v>
      </c>
      <c r="X24" s="5" t="s">
        <v>65</v>
      </c>
      <c r="Y24" s="5">
        <v>1.5</v>
      </c>
      <c r="Z24" s="5">
        <v>4.5</v>
      </c>
      <c r="AA24" s="5">
        <v>113</v>
      </c>
      <c r="AC24" s="13">
        <f t="shared" si="4"/>
        <v>33.333333333333336</v>
      </c>
    </row>
    <row r="25" spans="1:29">
      <c r="W25" s="20"/>
      <c r="X25" s="5" t="s">
        <v>57</v>
      </c>
      <c r="Y25" s="5">
        <v>1.5</v>
      </c>
      <c r="Z25" s="5">
        <v>4.5999999999999996</v>
      </c>
      <c r="AA25" s="5">
        <v>105</v>
      </c>
      <c r="AC25" s="13">
        <f t="shared" si="4"/>
        <v>32.608695652173914</v>
      </c>
    </row>
    <row r="26" spans="1:29">
      <c r="W26" s="20"/>
      <c r="X26" s="5" t="s">
        <v>58</v>
      </c>
      <c r="Y26" s="5">
        <v>2.6</v>
      </c>
      <c r="Z26" s="5">
        <v>7</v>
      </c>
      <c r="AA26" s="5">
        <v>187</v>
      </c>
      <c r="AC26" s="13">
        <f t="shared" si="4"/>
        <v>37.142857142857139</v>
      </c>
    </row>
    <row r="27" spans="1:29">
      <c r="W27" s="21" t="s">
        <v>64</v>
      </c>
      <c r="X27" s="11" t="s">
        <v>65</v>
      </c>
      <c r="Y27" s="11">
        <v>1.5</v>
      </c>
      <c r="Z27" s="11">
        <v>7.4</v>
      </c>
      <c r="AA27" s="11">
        <v>293</v>
      </c>
      <c r="AB27" s="21" t="s">
        <v>69</v>
      </c>
    </row>
    <row r="28" spans="1:29">
      <c r="W28" s="21"/>
      <c r="X28" s="11" t="s">
        <v>57</v>
      </c>
      <c r="Y28" s="11">
        <v>1.9</v>
      </c>
      <c r="Z28" s="11">
        <v>7.7</v>
      </c>
      <c r="AA28" s="11">
        <v>360</v>
      </c>
      <c r="AB28" s="21"/>
    </row>
    <row r="29" spans="1:29">
      <c r="W29" s="21"/>
      <c r="X29" s="11" t="s">
        <v>58</v>
      </c>
      <c r="Y29" s="11">
        <v>2.1</v>
      </c>
      <c r="Z29" s="11">
        <v>8.8000000000000007</v>
      </c>
      <c r="AA29" s="11">
        <v>363</v>
      </c>
      <c r="AB29" s="21"/>
    </row>
    <row r="30" spans="1:29">
      <c r="W30" s="5" t="s">
        <v>66</v>
      </c>
    </row>
    <row r="33" spans="9:27">
      <c r="W33" s="5" t="s">
        <v>73</v>
      </c>
    </row>
    <row r="36" spans="9:27">
      <c r="W36" s="15" t="s">
        <v>74</v>
      </c>
      <c r="X36" s="15"/>
      <c r="Y36" s="15"/>
      <c r="Z36" s="15"/>
      <c r="AA36" s="15"/>
    </row>
    <row r="37" spans="9:27">
      <c r="W37" s="15" t="s">
        <v>56</v>
      </c>
      <c r="X37" s="15"/>
      <c r="Y37" s="15"/>
      <c r="Z37" s="15"/>
      <c r="AA37" s="15"/>
    </row>
    <row r="38" spans="9:27" ht="15">
      <c r="W38" s="16" t="s">
        <v>50</v>
      </c>
      <c r="X38" s="15"/>
      <c r="Y38" s="15" t="s">
        <v>58</v>
      </c>
      <c r="Z38" s="15" t="s">
        <v>81</v>
      </c>
      <c r="AA38" s="17" t="s">
        <v>82</v>
      </c>
    </row>
    <row r="39" spans="9:27">
      <c r="W39" s="15" t="s">
        <v>75</v>
      </c>
      <c r="X39" s="15" t="s">
        <v>76</v>
      </c>
      <c r="Y39" s="15">
        <f>AG15</f>
        <v>16.666666666666668</v>
      </c>
      <c r="Z39" s="15">
        <f>AG14</f>
        <v>15.000000000000002</v>
      </c>
      <c r="AA39" s="17">
        <f>Y39-Z39</f>
        <v>1.6666666666666661</v>
      </c>
    </row>
    <row r="40" spans="9:27">
      <c r="W40" s="15"/>
      <c r="X40" s="15" t="s">
        <v>77</v>
      </c>
      <c r="Y40" s="15" t="s">
        <v>89</v>
      </c>
      <c r="Z40" s="15" t="s">
        <v>89</v>
      </c>
      <c r="AA40" s="17" t="s">
        <v>90</v>
      </c>
    </row>
    <row r="41" spans="9:27">
      <c r="W41" s="15"/>
      <c r="X41" s="15" t="s">
        <v>78</v>
      </c>
      <c r="Y41" s="15">
        <v>4</v>
      </c>
      <c r="Z41" s="15">
        <v>4</v>
      </c>
      <c r="AA41" s="17">
        <v>8</v>
      </c>
    </row>
    <row r="42" spans="9:27">
      <c r="W42" s="15"/>
      <c r="X42" s="15" t="s">
        <v>79</v>
      </c>
      <c r="Y42" s="15">
        <f>7.5/15</f>
        <v>0.5</v>
      </c>
      <c r="Z42" s="15">
        <f>7.5/15</f>
        <v>0.5</v>
      </c>
      <c r="AA42" s="17">
        <f>7.5/15</f>
        <v>0.5</v>
      </c>
    </row>
    <row r="43" spans="9:27">
      <c r="W43" s="15"/>
      <c r="X43" s="15"/>
      <c r="Y43" s="15"/>
      <c r="Z43" s="15"/>
      <c r="AA43" s="15"/>
    </row>
    <row r="44" spans="9:27" ht="15">
      <c r="I44" s="18"/>
      <c r="W44" s="16" t="s">
        <v>80</v>
      </c>
      <c r="X44" s="15"/>
      <c r="Y44" s="15" t="s">
        <v>58</v>
      </c>
      <c r="Z44" s="15" t="s">
        <v>81</v>
      </c>
      <c r="AA44" s="17" t="s">
        <v>82</v>
      </c>
    </row>
    <row r="45" spans="9:27">
      <c r="I45" s="18"/>
      <c r="W45" s="15" t="s">
        <v>75</v>
      </c>
      <c r="X45" s="15" t="s">
        <v>76</v>
      </c>
      <c r="Y45" s="15">
        <f>AA15</f>
        <v>11.111111111111111</v>
      </c>
      <c r="Z45" s="15">
        <f>AA14</f>
        <v>9.5890410958904102</v>
      </c>
      <c r="AA45" s="17">
        <f>Y45-Z45</f>
        <v>1.5220700152207005</v>
      </c>
    </row>
    <row r="46" spans="9:27">
      <c r="I46" s="18"/>
      <c r="W46" s="15"/>
      <c r="X46" s="15" t="s">
        <v>77</v>
      </c>
      <c r="Y46" s="15" t="s">
        <v>89</v>
      </c>
      <c r="Z46" s="15" t="s">
        <v>89</v>
      </c>
      <c r="AA46" s="17" t="s">
        <v>90</v>
      </c>
    </row>
    <row r="47" spans="9:27">
      <c r="I47" s="18"/>
      <c r="W47" s="15"/>
      <c r="X47" s="15" t="s">
        <v>78</v>
      </c>
      <c r="Y47" s="15">
        <v>4</v>
      </c>
      <c r="Z47" s="15">
        <v>4</v>
      </c>
      <c r="AA47" s="17">
        <v>8</v>
      </c>
    </row>
    <row r="48" spans="9:27">
      <c r="W48" s="15"/>
      <c r="X48" s="15" t="s">
        <v>79</v>
      </c>
      <c r="Y48" s="15">
        <f>7.5/15</f>
        <v>0.5</v>
      </c>
      <c r="Z48" s="15">
        <f>7.5/15</f>
        <v>0.5</v>
      </c>
      <c r="AA48" s="17">
        <f>7.5/15</f>
        <v>0.5</v>
      </c>
    </row>
    <row r="49" spans="9:30">
      <c r="W49" s="15"/>
      <c r="X49" s="15"/>
      <c r="Y49" s="15"/>
      <c r="Z49" s="15"/>
      <c r="AA49" s="15"/>
    </row>
    <row r="50" spans="9:30" ht="15">
      <c r="W50" s="16" t="s">
        <v>67</v>
      </c>
      <c r="X50" s="15"/>
      <c r="Y50" s="15" t="s">
        <v>58</v>
      </c>
      <c r="Z50" s="15" t="s">
        <v>65</v>
      </c>
      <c r="AA50" s="17" t="s">
        <v>83</v>
      </c>
    </row>
    <row r="51" spans="9:30">
      <c r="W51" s="15" t="s">
        <v>75</v>
      </c>
      <c r="X51" s="15" t="s">
        <v>76</v>
      </c>
      <c r="Y51" s="15">
        <f>AC23</f>
        <v>32.53012048192771</v>
      </c>
      <c r="Z51" s="15">
        <f>AC22</f>
        <v>29.26829268292683</v>
      </c>
      <c r="AA51" s="17">
        <f>Y51-Z51</f>
        <v>3.2618277990008799</v>
      </c>
    </row>
    <row r="52" spans="9:30">
      <c r="W52" s="15"/>
      <c r="X52" s="15" t="s">
        <v>77</v>
      </c>
      <c r="Y52" s="15" t="s">
        <v>89</v>
      </c>
      <c r="Z52" s="15" t="s">
        <v>89</v>
      </c>
      <c r="AA52" s="17" t="s">
        <v>90</v>
      </c>
    </row>
    <row r="53" spans="9:30">
      <c r="W53" s="15"/>
      <c r="X53" s="15" t="s">
        <v>78</v>
      </c>
      <c r="Y53" s="15">
        <v>4</v>
      </c>
      <c r="Z53" s="15">
        <v>4</v>
      </c>
      <c r="AA53" s="17">
        <v>8</v>
      </c>
    </row>
    <row r="54" spans="9:30">
      <c r="W54" s="15"/>
      <c r="X54" s="15" t="s">
        <v>79</v>
      </c>
      <c r="Y54" s="15">
        <f>7.5/15</f>
        <v>0.5</v>
      </c>
      <c r="Z54" s="15">
        <f>7.5/15</f>
        <v>0.5</v>
      </c>
      <c r="AA54" s="17">
        <f>7.5/15</f>
        <v>0.5</v>
      </c>
    </row>
    <row r="55" spans="9:30">
      <c r="W55" s="15"/>
      <c r="X55" s="15"/>
      <c r="Y55" s="15"/>
      <c r="Z55" s="15"/>
      <c r="AA55" s="15"/>
    </row>
    <row r="56" spans="9:30" ht="15">
      <c r="W56" s="16" t="s">
        <v>68</v>
      </c>
      <c r="X56" s="15"/>
      <c r="Y56" s="15" t="s">
        <v>58</v>
      </c>
      <c r="Z56" s="15" t="s">
        <v>81</v>
      </c>
      <c r="AA56" s="15" t="s">
        <v>65</v>
      </c>
      <c r="AB56" s="17" t="s">
        <v>83</v>
      </c>
      <c r="AC56" s="17" t="s">
        <v>84</v>
      </c>
      <c r="AD56" s="17" t="s">
        <v>82</v>
      </c>
    </row>
    <row r="57" spans="9:30">
      <c r="W57" s="15" t="s">
        <v>75</v>
      </c>
      <c r="X57" s="15" t="s">
        <v>76</v>
      </c>
      <c r="Y57" s="15">
        <f>AC26</f>
        <v>37.142857142857139</v>
      </c>
      <c r="Z57" s="15">
        <f>AC25</f>
        <v>32.608695652173914</v>
      </c>
      <c r="AA57" s="15">
        <f>AC24</f>
        <v>33.333333333333336</v>
      </c>
      <c r="AB57" s="17">
        <f>Y57-AA57</f>
        <v>3.8095238095238031</v>
      </c>
      <c r="AC57" s="17">
        <f>Z57-AA57</f>
        <v>-0.72463768115942173</v>
      </c>
      <c r="AD57" s="17">
        <f>Y57-Z57</f>
        <v>4.5341614906832248</v>
      </c>
    </row>
    <row r="58" spans="9:30">
      <c r="W58" s="15"/>
      <c r="X58" s="15" t="s">
        <v>77</v>
      </c>
      <c r="Y58" s="15" t="s">
        <v>89</v>
      </c>
      <c r="Z58" s="15" t="s">
        <v>89</v>
      </c>
      <c r="AA58" s="15" t="s">
        <v>89</v>
      </c>
      <c r="AB58" s="17" t="s">
        <v>90</v>
      </c>
      <c r="AC58" s="17" t="s">
        <v>90</v>
      </c>
      <c r="AD58" s="17" t="s">
        <v>90</v>
      </c>
    </row>
    <row r="59" spans="9:30">
      <c r="W59" s="15"/>
      <c r="X59" s="15" t="s">
        <v>78</v>
      </c>
      <c r="Y59" s="15">
        <v>4</v>
      </c>
      <c r="Z59" s="15">
        <v>4</v>
      </c>
      <c r="AA59" s="15">
        <v>4</v>
      </c>
      <c r="AB59" s="17">
        <v>8</v>
      </c>
      <c r="AC59" s="17">
        <v>8</v>
      </c>
      <c r="AD59" s="17">
        <v>8</v>
      </c>
    </row>
    <row r="60" spans="9:30">
      <c r="W60" s="15"/>
      <c r="X60" s="15" t="s">
        <v>79</v>
      </c>
      <c r="Y60" s="15">
        <f t="shared" ref="Y60:AD60" si="5">7.5/15</f>
        <v>0.5</v>
      </c>
      <c r="Z60" s="15">
        <f t="shared" si="5"/>
        <v>0.5</v>
      </c>
      <c r="AA60" s="15">
        <f t="shared" si="5"/>
        <v>0.5</v>
      </c>
      <c r="AB60" s="17">
        <f t="shared" si="5"/>
        <v>0.5</v>
      </c>
      <c r="AC60" s="17">
        <f t="shared" si="5"/>
        <v>0.5</v>
      </c>
      <c r="AD60" s="17">
        <f t="shared" si="5"/>
        <v>0.5</v>
      </c>
    </row>
    <row r="64" spans="9:30">
      <c r="I64" s="18"/>
      <c r="J64" s="18"/>
      <c r="K64" s="18"/>
      <c r="L64" s="18"/>
    </row>
  </sheetData>
  <mergeCells count="11">
    <mergeCell ref="W27:W29"/>
    <mergeCell ref="AB27:AB29"/>
    <mergeCell ref="A7:U11"/>
    <mergeCell ref="A13:U17"/>
    <mergeCell ref="A19:U24"/>
    <mergeCell ref="W24:W26"/>
    <mergeCell ref="X2:Z2"/>
    <mergeCell ref="AD2:AF2"/>
    <mergeCell ref="X12:Z12"/>
    <mergeCell ref="AD12:AF12"/>
    <mergeCell ref="W22:W23"/>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2015-06-23T11:31:21Z</dcterms:created>
  <dcterms:modified xsi:type="dcterms:W3CDTF">2016-03-23T13:59:05Z</dcterms:modified>
</cp:coreProperties>
</file>